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abulados ESED IVT 2025\"/>
    </mc:Choice>
  </mc:AlternateContent>
  <bookViews>
    <workbookView xWindow="-105" yWindow="-105" windowWidth="23250" windowHeight="12450"/>
  </bookViews>
  <sheets>
    <sheet name="G1" sheetId="1" r:id="rId1"/>
  </sheets>
  <definedNames>
    <definedName name="_xlnm._FilterDatabase" localSheetId="0" hidden="1">'G1'!$C$5:$P$24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D25" i="1"/>
  <c r="C25" i="1"/>
  <c r="K25" i="1" s="1"/>
  <c r="N24" i="1"/>
  <c r="M24" i="1"/>
  <c r="L24" i="1"/>
  <c r="K24" i="1"/>
  <c r="J24" i="1"/>
  <c r="F24" i="1"/>
  <c r="H24" i="1" s="1"/>
  <c r="N23" i="1"/>
  <c r="M23" i="1"/>
  <c r="L23" i="1"/>
  <c r="K23" i="1"/>
  <c r="J23" i="1"/>
  <c r="F23" i="1"/>
  <c r="I23" i="1" s="1"/>
  <c r="N22" i="1"/>
  <c r="M22" i="1"/>
  <c r="L22" i="1"/>
  <c r="K22" i="1"/>
  <c r="J22" i="1"/>
  <c r="F22" i="1"/>
  <c r="H22" i="1" s="1"/>
  <c r="N21" i="1"/>
  <c r="M21" i="1"/>
  <c r="L21" i="1"/>
  <c r="K21" i="1"/>
  <c r="J21" i="1"/>
  <c r="G21" i="1"/>
  <c r="F21" i="1"/>
  <c r="I21" i="1" s="1"/>
  <c r="E20" i="1"/>
  <c r="D20" i="1"/>
  <c r="C20" i="1"/>
  <c r="K20" i="1" s="1"/>
  <c r="N19" i="1"/>
  <c r="M19" i="1"/>
  <c r="L19" i="1"/>
  <c r="K19" i="1"/>
  <c r="J19" i="1"/>
  <c r="F19" i="1"/>
  <c r="H19" i="1" s="1"/>
  <c r="N18" i="1"/>
  <c r="M18" i="1"/>
  <c r="L18" i="1"/>
  <c r="K18" i="1"/>
  <c r="J18" i="1"/>
  <c r="F18" i="1"/>
  <c r="H18" i="1" s="1"/>
  <c r="N17" i="1"/>
  <c r="M17" i="1"/>
  <c r="L17" i="1"/>
  <c r="K17" i="1"/>
  <c r="J17" i="1"/>
  <c r="F17" i="1"/>
  <c r="H17" i="1" s="1"/>
  <c r="N16" i="1"/>
  <c r="M16" i="1"/>
  <c r="L16" i="1"/>
  <c r="K16" i="1"/>
  <c r="J16" i="1"/>
  <c r="F16" i="1"/>
  <c r="F20" i="1" s="1"/>
  <c r="E15" i="1"/>
  <c r="D15" i="1"/>
  <c r="C15" i="1"/>
  <c r="N14" i="1"/>
  <c r="M14" i="1"/>
  <c r="L14" i="1"/>
  <c r="K14" i="1"/>
  <c r="J14" i="1"/>
  <c r="F14" i="1"/>
  <c r="G14" i="1" s="1"/>
  <c r="N13" i="1"/>
  <c r="M13" i="1"/>
  <c r="L13" i="1"/>
  <c r="K13" i="1"/>
  <c r="J13" i="1"/>
  <c r="F13" i="1"/>
  <c r="I13" i="1" s="1"/>
  <c r="N12" i="1"/>
  <c r="M12" i="1"/>
  <c r="L12" i="1"/>
  <c r="K12" i="1"/>
  <c r="J12" i="1"/>
  <c r="F12" i="1"/>
  <c r="G12" i="1" s="1"/>
  <c r="N11" i="1"/>
  <c r="M11" i="1"/>
  <c r="L11" i="1"/>
  <c r="K11" i="1"/>
  <c r="J11" i="1"/>
  <c r="F11" i="1"/>
  <c r="K15" i="1" l="1"/>
  <c r="J20" i="1"/>
  <c r="H12" i="1"/>
  <c r="J25" i="1"/>
  <c r="F15" i="1"/>
  <c r="I15" i="1" s="1"/>
  <c r="I12" i="1"/>
  <c r="I24" i="1"/>
  <c r="L25" i="1"/>
  <c r="G16" i="1"/>
  <c r="G17" i="1"/>
  <c r="P17" i="1" s="1"/>
  <c r="G19" i="1"/>
  <c r="H14" i="1"/>
  <c r="P14" i="1" s="1"/>
  <c r="J15" i="1"/>
  <c r="I16" i="1"/>
  <c r="I17" i="1"/>
  <c r="I18" i="1"/>
  <c r="I19" i="1"/>
  <c r="I20" i="1"/>
  <c r="H21" i="1"/>
  <c r="P21" i="1" s="1"/>
  <c r="G22" i="1"/>
  <c r="P22" i="1" s="1"/>
  <c r="G23" i="1"/>
  <c r="I14" i="1"/>
  <c r="L20" i="1"/>
  <c r="I22" i="1"/>
  <c r="H23" i="1"/>
  <c r="G24" i="1"/>
  <c r="P24" i="1" s="1"/>
  <c r="P19" i="1"/>
  <c r="F25" i="1"/>
  <c r="G25" i="1" s="1"/>
  <c r="G18" i="1"/>
  <c r="P18" i="1" s="1"/>
  <c r="M25" i="1"/>
  <c r="N25" i="1"/>
  <c r="H20" i="1"/>
  <c r="H16" i="1"/>
  <c r="M20" i="1"/>
  <c r="N20" i="1"/>
  <c r="G20" i="1"/>
  <c r="P12" i="1"/>
  <c r="L15" i="1"/>
  <c r="H11" i="1"/>
  <c r="H13" i="1"/>
  <c r="M15" i="1"/>
  <c r="G11" i="1"/>
  <c r="G13" i="1"/>
  <c r="I11" i="1"/>
  <c r="N15" i="1"/>
  <c r="G15" i="1"/>
  <c r="P23" i="1" l="1"/>
  <c r="H15" i="1"/>
  <c r="P15" i="1" s="1"/>
  <c r="P16" i="1"/>
  <c r="H25" i="1"/>
  <c r="P25" i="1" s="1"/>
  <c r="P11" i="1"/>
  <c r="I25" i="1"/>
  <c r="P20" i="1"/>
  <c r="P13" i="1"/>
</calcChain>
</file>

<file path=xl/sharedStrings.xml><?xml version="1.0" encoding="utf-8"?>
<sst xmlns="http://schemas.openxmlformats.org/spreadsheetml/2006/main" count="45" uniqueCount="45">
  <si>
    <t>Hombres</t>
  </si>
  <si>
    <t>Mujeres</t>
  </si>
  <si>
    <t>No determinado</t>
  </si>
  <si>
    <t>Total</t>
  </si>
  <si>
    <t>INFE</t>
  </si>
  <si>
    <t>INMA</t>
  </si>
  <si>
    <t>RH</t>
  </si>
  <si>
    <t>RM</t>
  </si>
  <si>
    <t>PPH</t>
  </si>
  <si>
    <t>PPM</t>
  </si>
  <si>
    <t>BP</t>
  </si>
  <si>
    <t>Elaboración: Instituto Nacional de Estadística y Censos (INEC).</t>
  </si>
  <si>
    <t>Fuente: Estadísticas de Edificaciones, acumulada trimestral 2022 - 2025.</t>
  </si>
  <si>
    <t>Nota 1: Los resultados del año 2022 y 2023  son cifras semi-definitivas, del año 2024 son cifras provisionales, y del año 2025 son cifras preliminares.</t>
  </si>
  <si>
    <t>Nota 2: Para el I, II, III y IV trimestre 2025, no se dispone de la información del D. M. Quito. La información será actualizada, una vez que se disponga de los datos.</t>
  </si>
  <si>
    <t>2022-I</t>
  </si>
  <si>
    <t>2022-II</t>
  </si>
  <si>
    <t>2022-III</t>
  </si>
  <si>
    <t>2022-IV</t>
  </si>
  <si>
    <t>2023-I</t>
  </si>
  <si>
    <t>2023-II</t>
  </si>
  <si>
    <t>2023-III</t>
  </si>
  <si>
    <t>2023-IV</t>
  </si>
  <si>
    <t>2024-I</t>
  </si>
  <si>
    <t>2024-II</t>
  </si>
  <si>
    <t>2024-III</t>
  </si>
  <si>
    <t>2024-IV</t>
  </si>
  <si>
    <t>2025-I</t>
  </si>
  <si>
    <t>2025-II</t>
  </si>
  <si>
    <t>2025-III</t>
  </si>
  <si>
    <t>2025-IV</t>
  </si>
  <si>
    <t>Cuadro G1</t>
  </si>
  <si>
    <t>% No determinado</t>
  </si>
  <si>
    <t>% Hombres</t>
  </si>
  <si>
    <t>% Mujeres</t>
  </si>
  <si>
    <t>Trimestre/ Indicador</t>
  </si>
  <si>
    <r>
      <t xml:space="preserve">Índice de Feminidad
</t>
    </r>
    <r>
      <rPr>
        <sz val="12"/>
        <color rgb="FFFFFFFF"/>
        <rFont val="Century Gothic"/>
        <family val="2"/>
      </rPr>
      <t>(Proyectistas mujeres)/(Proyectistas hombres)*100</t>
    </r>
  </si>
  <si>
    <r>
      <t xml:space="preserve">Índice de Masculinidad
</t>
    </r>
    <r>
      <rPr>
        <sz val="12"/>
        <color rgb="FFFFFFFF"/>
        <rFont val="Century Gothic"/>
        <family val="2"/>
      </rPr>
      <t>(Proyectistas hombres)/(Proyectistas mujeres)*100</t>
    </r>
  </si>
  <si>
    <r>
      <t xml:space="preserve">Promedio de proyectistas hombres
</t>
    </r>
    <r>
      <rPr>
        <sz val="12"/>
        <color rgb="FFFFFFFF"/>
        <rFont val="Century Gothic"/>
        <family val="2"/>
      </rPr>
      <t>(Suma proyectistas hombres/15 GAD municipales)</t>
    </r>
  </si>
  <si>
    <r>
      <t xml:space="preserve">Promedio de proyectistas mujeres
</t>
    </r>
    <r>
      <rPr>
        <sz val="12"/>
        <color rgb="FFFFFFFF"/>
        <rFont val="Century Gothic"/>
        <family val="2"/>
      </rPr>
      <t>(Suma proyectistas mujeres/15 GAD municipales)</t>
    </r>
  </si>
  <si>
    <r>
      <t xml:space="preserve">Razón de proyectos de construcción por sexo
</t>
    </r>
    <r>
      <rPr>
        <sz val="12"/>
        <color rgb="FFFFFFFF"/>
        <rFont val="Century Gothic"/>
        <family val="2"/>
      </rPr>
      <t>(Suma proyectistas hombres/Total proyectistas mujeres)</t>
    </r>
  </si>
  <si>
    <r>
      <t xml:space="preserve">Razón de proyectos de construcción por sexo
</t>
    </r>
    <r>
      <rPr>
        <sz val="12"/>
        <color rgb="FFFFFFFF"/>
        <rFont val="Century Gothic"/>
        <family val="2"/>
      </rPr>
      <t>(Suma proyectistas mujeres/Total proyectistas hombres)</t>
    </r>
  </si>
  <si>
    <r>
      <t xml:space="preserve">Brecha de participación proyectista por sexo
</t>
    </r>
    <r>
      <rPr>
        <sz val="12"/>
        <color rgb="FFFFFFFF"/>
        <rFont val="Century Gothic"/>
        <family val="2"/>
      </rPr>
      <t>(% proyectistas mujeres - % proyectistas hombres)</t>
    </r>
  </si>
  <si>
    <r>
      <t xml:space="preserve">Porcentaje de proyectistas por sexo
</t>
    </r>
    <r>
      <rPr>
        <sz val="12"/>
        <color rgb="FFFFFFFF"/>
        <rFont val="Century Gothic"/>
        <family val="2"/>
      </rPr>
      <t xml:space="preserve"> (Proyectista hombre o mujer)/(Total de proyectistas)* 100</t>
    </r>
  </si>
  <si>
    <t>Sexo estimado de proyectistas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</si>
</sst>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scheme val="minor"/>
    </font>
    <font>
      <sz val="12"/>
      <color rgb="FF000000"/>
      <name val="Century Gothic"/>
      <family val="2"/>
    </font>
    <font>
      <sz val="11"/>
      <color rgb="FF000000"/>
      <name val="Calibri"/>
      <family val="2"/>
      <scheme val="minor"/>
    </font>
    <font>
      <sz val="13"/>
      <color rgb="FF000000"/>
      <name val="Century Gothic"/>
      <family val="2"/>
    </font>
    <font>
      <sz val="11"/>
      <color rgb="FF595959"/>
      <name val="Century Gothic"/>
      <family val="2"/>
    </font>
    <font>
      <b/>
      <sz val="13"/>
      <color rgb="FF595959"/>
      <name val="Century Gothic"/>
      <family val="2"/>
    </font>
    <font>
      <b/>
      <sz val="14"/>
      <color rgb="FF595959"/>
      <name val="Century Gothic"/>
      <family val="2"/>
    </font>
    <font>
      <sz val="13"/>
      <color rgb="FF595959"/>
      <name val="Century Gothic"/>
      <family val="2"/>
    </font>
    <font>
      <b/>
      <sz val="12"/>
      <color rgb="FFFFFFFF"/>
      <name val="Century Gothic"/>
      <family val="2"/>
    </font>
    <font>
      <sz val="12"/>
      <color rgb="FFFFFFFF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  <bgColor indexed="64"/>
      </patternFill>
    </fill>
    <fill>
      <patternFill patternType="solid">
        <fgColor rgb="FF87D3D5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7" fillId="0" borderId="4" xfId="1" applyNumberFormat="1" applyFont="1" applyBorder="1" applyAlignment="1">
      <alignment horizontal="center" vertical="center" wrapText="1"/>
    </xf>
    <xf numFmtId="10" fontId="7" fillId="0" borderId="2" xfId="1" applyNumberFormat="1" applyFont="1" applyBorder="1" applyAlignment="1">
      <alignment horizontal="center" vertical="center" wrapText="1"/>
    </xf>
    <xf numFmtId="10" fontId="5" fillId="4" borderId="3" xfId="1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0" fontId="7" fillId="0" borderId="11" xfId="1" applyNumberFormat="1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10" fontId="7" fillId="0" borderId="12" xfId="1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595959"/>
      <color rgb="FFE2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16</xdr:col>
      <xdr:colOff>114300</xdr:colOff>
      <xdr:row>1</xdr:row>
      <xdr:rowOff>99352</xdr:rowOff>
    </xdr:to>
    <xdr:grpSp>
      <xdr:nvGrpSpPr>
        <xdr:cNvPr id="4" name="Grupo 3">
          <a:extLst>
            <a:ext uri="{FF2B5EF4-FFF2-40B4-BE49-F238E27FC236}">
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902D8DED-F488-18C7-F037-F7AF55053F5D}"/>
            </a:ext>
          </a:extLst>
        </xdr:cNvPr>
        <xdr:cNvGrpSpPr/>
      </xdr:nvGrpSpPr>
      <xdr:grpSpPr>
        <a:xfrm>
          <a:off x="266700" y="0"/>
          <a:ext cx="25231725" cy="1742415"/>
          <a:chOff x="9085997" y="5637288"/>
          <a:chExt cx="23741018" cy="1737652"/>
        </a:xfrm>
      </xdr:grpSpPr>
      <xdr:grpSp>
        <xdr:nvGrpSpPr>
          <xdr:cNvPr id="5" name="Grupo 4">
            <a:extLst>
              <a:ext uri="{FF2B5EF4-FFF2-40B4-BE49-F238E27FC236}">
  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A22D804E-2438-5F00-9F1E-86A8B128A2DE}"/>
              </a:ext>
            </a:extLst>
          </xdr:cNvPr>
          <xdr:cNvGrpSpPr/>
        </xdr:nvGrpSpPr>
        <xdr:grpSpPr>
          <a:xfrm>
            <a:off x="9085997" y="5637288"/>
            <a:ext cx="23741018" cy="1737652"/>
            <a:chOff x="10502521" y="8152204"/>
            <a:chExt cx="23741018" cy="1737652"/>
          </a:xfrm>
        </xdr:grpSpPr>
        <xdr:pic>
          <xdr:nvPicPr>
            <xdr:cNvPr id="8" name="Imagen 7">
              <a:extLst>
                <a:ext uri="{FF2B5EF4-FFF2-40B4-BE49-F238E27FC236}">
    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1B865C29-BC2C-C230-AEE0-5AFD5411825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0502521" y="8152204"/>
              <a:ext cx="23741018" cy="1737652"/>
            </a:xfrm>
            <a:prstGeom prst="rect">
              <a:avLst/>
            </a:prstGeom>
          </xdr:spPr>
        </xdr:pic>
        <xdr:sp macro="" textlink="">
          <xdr:nvSpPr>
            <xdr:cNvPr id="9" name="CuadroTexto 6">
              <a:extLst>
                <a:ext uri="{FF2B5EF4-FFF2-40B4-BE49-F238E27FC236}">
    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35F6AAD8-B162-1FA4-AFD7-E459F7ACC7EA}"/>
                </a:ext>
              </a:extLst>
            </xdr:cNvPr>
            <xdr:cNvSpPr txBox="1"/>
          </xdr:nvSpPr>
          <xdr:spPr>
            <a:xfrm>
              <a:off x="15098198" y="8510161"/>
              <a:ext cx="9991126" cy="7239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>
              <a:defPPr>
                <a:defRPr lang="es-EC"/>
              </a:defPPr>
              <a:lvl1pPr marL="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ES_tradnl" sz="2000" b="1">
                  <a:solidFill>
                    <a:srgbClr val="505A64"/>
                  </a:solidFill>
                  <a:latin typeface="Century Gothic" panose="020B0502020202020204" pitchFamily="34" charset="0"/>
                </a:rPr>
                <a:t>Estadísticas con enfoque de genero</a:t>
              </a:r>
            </a:p>
            <a:p>
              <a:r>
                <a:rPr lang="es-ES_tradnl" sz="2000" b="1">
                  <a:solidFill>
                    <a:srgbClr val="505A64"/>
                  </a:solidFill>
                  <a:latin typeface="Century Gothic" panose="020B0502020202020204" pitchFamily="34" charset="0"/>
                </a:rPr>
                <a:t>Por trimestres, según sexo</a:t>
              </a:r>
            </a:p>
          </xdr:txBody>
        </xdr:sp>
      </xdr:grpSp>
      <xdr:sp macro="" textlink="">
        <xdr:nvSpPr>
          <xdr:cNvPr id="7" name="CuadroTexto 7">
            <a:extLst>
              <a:ext uri="{FF2B5EF4-FFF2-40B4-BE49-F238E27FC236}">
  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3F1871E3-35C0-7B9C-9E16-1D0D8E870466}"/>
              </a:ext>
            </a:extLst>
          </xdr:cNvPr>
          <xdr:cNvSpPr txBox="1"/>
        </xdr:nvSpPr>
        <xdr:spPr>
          <a:xfrm>
            <a:off x="13681674" y="6680362"/>
            <a:ext cx="6972300" cy="4063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C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_tradnl" sz="1600">
                <a:solidFill>
                  <a:srgbClr val="505A64"/>
                </a:solidFill>
                <a:latin typeface="Century Gothic" panose="020B0502020202020204" pitchFamily="34" charset="0"/>
              </a:rPr>
              <a:t>(Número y porcentaje)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tabSelected="1" zoomScale="40" zoomScaleNormal="40" workbookViewId="0">
      <selection activeCell="J14" sqref="J14"/>
    </sheetView>
  </sheetViews>
  <sheetFormatPr baseColWidth="10" defaultColWidth="11.140625" defaultRowHeight="17.25" x14ac:dyDescent="0.3"/>
  <cols>
    <col min="1" max="1" width="8.7109375" style="1" customWidth="1"/>
    <col min="2" max="2" width="19" style="1" customWidth="1"/>
    <col min="3" max="3" width="15.42578125" style="1" customWidth="1"/>
    <col min="4" max="4" width="16.5703125" style="1" customWidth="1"/>
    <col min="5" max="5" width="18.85546875" style="1" customWidth="1"/>
    <col min="6" max="6" width="19" style="1" customWidth="1"/>
    <col min="7" max="7" width="18.5703125" style="1" customWidth="1"/>
    <col min="8" max="8" width="19.140625" style="1" customWidth="1"/>
    <col min="9" max="9" width="24.42578125" style="1" customWidth="1"/>
    <col min="10" max="10" width="30.28515625" style="1" customWidth="1"/>
    <col min="11" max="11" width="33.7109375" style="1" customWidth="1"/>
    <col min="12" max="12" width="33.28515625" style="1" customWidth="1"/>
    <col min="13" max="13" width="29.42578125" style="1" customWidth="1"/>
    <col min="14" max="14" width="30" style="1" customWidth="1"/>
    <col min="15" max="15" width="30.140625" style="1" customWidth="1"/>
    <col min="16" max="16" width="34.85546875" style="1" customWidth="1"/>
    <col min="17" max="16384" width="11.140625" style="1"/>
  </cols>
  <sheetData>
    <row r="1" spans="1:16" ht="130.15" customHeight="1" x14ac:dyDescent="0.3"/>
    <row r="2" spans="1:16" ht="19.5" customHeight="1" x14ac:dyDescent="0.3">
      <c r="B2" s="6" t="s">
        <v>31</v>
      </c>
    </row>
    <row r="3" spans="1:16" s="2" customFormat="1" x14ac:dyDescent="0.25"/>
    <row r="4" spans="1:16" s="3" customFormat="1" ht="97.5" customHeight="1" x14ac:dyDescent="0.25">
      <c r="A4" s="17"/>
      <c r="B4" s="20" t="s">
        <v>35</v>
      </c>
      <c r="C4" s="20" t="s">
        <v>44</v>
      </c>
      <c r="D4" s="20"/>
      <c r="E4" s="20"/>
      <c r="F4" s="20"/>
      <c r="G4" s="19" t="s">
        <v>43</v>
      </c>
      <c r="H4" s="19"/>
      <c r="I4" s="19"/>
      <c r="J4" s="11" t="s">
        <v>36</v>
      </c>
      <c r="K4" s="11" t="s">
        <v>37</v>
      </c>
      <c r="L4" s="11" t="s">
        <v>38</v>
      </c>
      <c r="M4" s="11" t="s">
        <v>39</v>
      </c>
      <c r="N4" s="11" t="s">
        <v>40</v>
      </c>
      <c r="O4" s="11" t="s">
        <v>41</v>
      </c>
      <c r="P4" s="12" t="s">
        <v>42</v>
      </c>
    </row>
    <row r="5" spans="1:16" s="3" customFormat="1" ht="46.9" customHeight="1" x14ac:dyDescent="0.25">
      <c r="B5" s="20"/>
      <c r="C5" s="18" t="s">
        <v>0</v>
      </c>
      <c r="D5" s="18" t="s">
        <v>1</v>
      </c>
      <c r="E5" s="18" t="s">
        <v>2</v>
      </c>
      <c r="F5" s="18" t="s">
        <v>3</v>
      </c>
      <c r="G5" s="13" t="s">
        <v>33</v>
      </c>
      <c r="H5" s="14" t="s">
        <v>34</v>
      </c>
      <c r="I5" s="14" t="s">
        <v>32</v>
      </c>
      <c r="J5" s="14" t="s">
        <v>4</v>
      </c>
      <c r="K5" s="14" t="s">
        <v>5</v>
      </c>
      <c r="L5" s="14" t="s">
        <v>8</v>
      </c>
      <c r="M5" s="14" t="s">
        <v>9</v>
      </c>
      <c r="N5" s="14" t="s">
        <v>6</v>
      </c>
      <c r="O5" s="14" t="s">
        <v>7</v>
      </c>
      <c r="P5" s="14" t="s">
        <v>10</v>
      </c>
    </row>
    <row r="6" spans="1:16" s="2" customFormat="1" ht="50.1" customHeight="1" x14ac:dyDescent="0.25">
      <c r="B6" s="24" t="s">
        <v>15</v>
      </c>
      <c r="C6" s="9">
        <v>2620</v>
      </c>
      <c r="D6" s="9">
        <v>1130</v>
      </c>
      <c r="E6" s="10">
        <v>135</v>
      </c>
      <c r="F6" s="9">
        <v>3885</v>
      </c>
      <c r="G6" s="21">
        <v>0.67438867438867434</v>
      </c>
      <c r="H6" s="21">
        <v>0.29086229086229087</v>
      </c>
      <c r="I6" s="21">
        <v>3.4749034749034749E-2</v>
      </c>
      <c r="J6" s="9">
        <v>43.12977099236641</v>
      </c>
      <c r="K6" s="9">
        <v>231.85840707964601</v>
      </c>
      <c r="L6" s="9">
        <v>174.66666666666666</v>
      </c>
      <c r="M6" s="9">
        <v>75.333333333333329</v>
      </c>
      <c r="N6" s="9">
        <v>2.3185840707964602</v>
      </c>
      <c r="O6" s="9">
        <v>1</v>
      </c>
      <c r="P6" s="22">
        <v>-0.38352638352638346</v>
      </c>
    </row>
    <row r="7" spans="1:16" s="2" customFormat="1" ht="50.1" customHeight="1" x14ac:dyDescent="0.25">
      <c r="B7" s="25" t="s">
        <v>16</v>
      </c>
      <c r="C7" s="7">
        <v>2842</v>
      </c>
      <c r="D7" s="7">
        <v>1023</v>
      </c>
      <c r="E7" s="8">
        <v>105</v>
      </c>
      <c r="F7" s="7">
        <v>3970</v>
      </c>
      <c r="G7" s="22">
        <v>0.71586901763224187</v>
      </c>
      <c r="H7" s="22">
        <v>0.25768261964735517</v>
      </c>
      <c r="I7" s="22">
        <v>2.6448362720403022E-2</v>
      </c>
      <c r="J7" s="7">
        <v>35.99577762139338</v>
      </c>
      <c r="K7" s="7">
        <v>277.81036168132943</v>
      </c>
      <c r="L7" s="7">
        <v>189.46666666666667</v>
      </c>
      <c r="M7" s="7">
        <v>68.2</v>
      </c>
      <c r="N7" s="7">
        <v>2.7781036168132944</v>
      </c>
      <c r="O7" s="7">
        <v>1</v>
      </c>
      <c r="P7" s="22">
        <v>-0.4581863979848867</v>
      </c>
    </row>
    <row r="8" spans="1:16" s="2" customFormat="1" ht="50.1" customHeight="1" x14ac:dyDescent="0.25">
      <c r="B8" s="25" t="s">
        <v>17</v>
      </c>
      <c r="C8" s="7">
        <v>2578</v>
      </c>
      <c r="D8" s="7">
        <v>1353</v>
      </c>
      <c r="E8" s="8">
        <v>68</v>
      </c>
      <c r="F8" s="7">
        <v>3999</v>
      </c>
      <c r="G8" s="22">
        <v>0.64466116529132278</v>
      </c>
      <c r="H8" s="22">
        <v>0.33833458364591146</v>
      </c>
      <c r="I8" s="22">
        <v>1.700425106276569E-2</v>
      </c>
      <c r="J8" s="7">
        <v>52.482544608223428</v>
      </c>
      <c r="K8" s="7">
        <v>190.53954175905395</v>
      </c>
      <c r="L8" s="7">
        <v>171.86666666666667</v>
      </c>
      <c r="M8" s="7">
        <v>90.2</v>
      </c>
      <c r="N8" s="7">
        <v>1.9053954175905394</v>
      </c>
      <c r="O8" s="7">
        <v>1</v>
      </c>
      <c r="P8" s="22">
        <v>-0.30632658164541132</v>
      </c>
    </row>
    <row r="9" spans="1:16" s="2" customFormat="1" ht="50.1" customHeight="1" x14ac:dyDescent="0.25">
      <c r="B9" s="25" t="s">
        <v>18</v>
      </c>
      <c r="C9" s="7">
        <v>2570</v>
      </c>
      <c r="D9" s="7">
        <v>1427</v>
      </c>
      <c r="E9" s="8">
        <v>89</v>
      </c>
      <c r="F9" s="7">
        <v>4086</v>
      </c>
      <c r="G9" s="22">
        <v>0.62897699461576118</v>
      </c>
      <c r="H9" s="22">
        <v>0.34924131179637785</v>
      </c>
      <c r="I9" s="22">
        <v>2.178169358786099E-2</v>
      </c>
      <c r="J9" s="7">
        <v>55.525291828793776</v>
      </c>
      <c r="K9" s="7">
        <v>180.09810791871058</v>
      </c>
      <c r="L9" s="7">
        <v>171.33333333333334</v>
      </c>
      <c r="M9" s="7">
        <v>95.13333333333334</v>
      </c>
      <c r="N9" s="7">
        <v>1.8009810791871059</v>
      </c>
      <c r="O9" s="7">
        <v>1</v>
      </c>
      <c r="P9" s="22">
        <v>-0.27973568281938332</v>
      </c>
    </row>
    <row r="10" spans="1:16" s="2" customFormat="1" ht="50.1" customHeight="1" x14ac:dyDescent="0.25">
      <c r="B10" s="16">
        <v>2022</v>
      </c>
      <c r="C10" s="15">
        <v>10610</v>
      </c>
      <c r="D10" s="15">
        <v>4933</v>
      </c>
      <c r="E10" s="15">
        <v>397</v>
      </c>
      <c r="F10" s="15">
        <v>15940</v>
      </c>
      <c r="G10" s="23">
        <v>0.66562107904642409</v>
      </c>
      <c r="H10" s="23">
        <v>0.30947302383939773</v>
      </c>
      <c r="I10" s="23">
        <v>2.4905897114178167E-2</v>
      </c>
      <c r="J10" s="15">
        <v>46.493873704052781</v>
      </c>
      <c r="K10" s="15">
        <v>215.08210014190149</v>
      </c>
      <c r="L10" s="15">
        <v>707.33333333333337</v>
      </c>
      <c r="M10" s="15">
        <v>328.86666666666667</v>
      </c>
      <c r="N10" s="15">
        <v>2.1508210014190148</v>
      </c>
      <c r="O10" s="15">
        <v>1</v>
      </c>
      <c r="P10" s="23">
        <v>-0.35614805520702636</v>
      </c>
    </row>
    <row r="11" spans="1:16" s="2" customFormat="1" ht="50.1" customHeight="1" x14ac:dyDescent="0.25">
      <c r="B11" s="25" t="s">
        <v>19</v>
      </c>
      <c r="C11" s="26">
        <v>2231</v>
      </c>
      <c r="D11" s="26">
        <v>1227</v>
      </c>
      <c r="E11" s="27">
        <v>40</v>
      </c>
      <c r="F11" s="26">
        <f t="shared" ref="F11:F14" si="0">+SUM(C11:E11)</f>
        <v>3498</v>
      </c>
      <c r="G11" s="28">
        <f t="shared" ref="G11:G14" si="1">+C11/F11</f>
        <v>0.63779302458547737</v>
      </c>
      <c r="H11" s="28">
        <f t="shared" ref="H11:H14" si="2">+D11/F11</f>
        <v>0.35077186963979418</v>
      </c>
      <c r="I11" s="28">
        <f t="shared" ref="I11:I15" si="3">+E11/F11</f>
        <v>1.1435105774728416E-2</v>
      </c>
      <c r="J11" s="29">
        <f t="shared" ref="J11:J15" si="4">+(D11/C11)*100</f>
        <v>54.997758852532499</v>
      </c>
      <c r="K11" s="29">
        <f t="shared" ref="K11:K15" si="5">+(C11/D11)*100</f>
        <v>181.82559087204564</v>
      </c>
      <c r="L11" s="29">
        <f t="shared" ref="L11:M15" si="6">+C11/15</f>
        <v>148.73333333333332</v>
      </c>
      <c r="M11" s="29">
        <f t="shared" si="6"/>
        <v>81.8</v>
      </c>
      <c r="N11" s="29">
        <f t="shared" ref="N11:N15" si="7">+C11/D11</f>
        <v>1.8182559087204564</v>
      </c>
      <c r="O11" s="29">
        <v>1</v>
      </c>
      <c r="P11" s="30">
        <f t="shared" ref="P11:P15" si="8">+H11-G11</f>
        <v>-0.2870211549456832</v>
      </c>
    </row>
    <row r="12" spans="1:16" s="2" customFormat="1" ht="50.1" customHeight="1" x14ac:dyDescent="0.25">
      <c r="B12" s="25" t="s">
        <v>20</v>
      </c>
      <c r="C12" s="26">
        <v>2349</v>
      </c>
      <c r="D12" s="26">
        <v>1091</v>
      </c>
      <c r="E12" s="27">
        <v>46</v>
      </c>
      <c r="F12" s="26">
        <f t="shared" si="0"/>
        <v>3486</v>
      </c>
      <c r="G12" s="28">
        <f t="shared" si="1"/>
        <v>0.67383820998278832</v>
      </c>
      <c r="H12" s="28">
        <f t="shared" si="2"/>
        <v>0.31296615031554792</v>
      </c>
      <c r="I12" s="28">
        <f t="shared" si="3"/>
        <v>1.3195639701663799E-2</v>
      </c>
      <c r="J12" s="29">
        <f t="shared" si="4"/>
        <v>46.445295870583223</v>
      </c>
      <c r="K12" s="29">
        <f t="shared" si="5"/>
        <v>215.30705774518788</v>
      </c>
      <c r="L12" s="29">
        <f t="shared" si="6"/>
        <v>156.6</v>
      </c>
      <c r="M12" s="29">
        <f t="shared" si="6"/>
        <v>72.733333333333334</v>
      </c>
      <c r="N12" s="29">
        <f t="shared" si="7"/>
        <v>2.1530705774518788</v>
      </c>
      <c r="O12" s="29">
        <v>1</v>
      </c>
      <c r="P12" s="30">
        <f t="shared" si="8"/>
        <v>-0.3608720596672404</v>
      </c>
    </row>
    <row r="13" spans="1:16" s="2" customFormat="1" ht="50.1" customHeight="1" x14ac:dyDescent="0.25">
      <c r="B13" s="25" t="s">
        <v>21</v>
      </c>
      <c r="C13" s="26">
        <v>1978</v>
      </c>
      <c r="D13" s="26">
        <v>1013</v>
      </c>
      <c r="E13" s="27">
        <v>33</v>
      </c>
      <c r="F13" s="26">
        <f t="shared" si="0"/>
        <v>3024</v>
      </c>
      <c r="G13" s="28">
        <f t="shared" si="1"/>
        <v>0.65410052910052907</v>
      </c>
      <c r="H13" s="28">
        <f t="shared" si="2"/>
        <v>0.3349867724867725</v>
      </c>
      <c r="I13" s="28">
        <f t="shared" si="3"/>
        <v>1.0912698412698412E-2</v>
      </c>
      <c r="J13" s="29">
        <f t="shared" si="4"/>
        <v>51.213346814964609</v>
      </c>
      <c r="K13" s="29">
        <f t="shared" si="5"/>
        <v>195.26159921026652</v>
      </c>
      <c r="L13" s="29">
        <f t="shared" si="6"/>
        <v>131.86666666666667</v>
      </c>
      <c r="M13" s="29">
        <f t="shared" si="6"/>
        <v>67.533333333333331</v>
      </c>
      <c r="N13" s="29">
        <f t="shared" si="7"/>
        <v>1.9526159921026653</v>
      </c>
      <c r="O13" s="29">
        <v>1</v>
      </c>
      <c r="P13" s="30">
        <f t="shared" si="8"/>
        <v>-0.31911375661375657</v>
      </c>
    </row>
    <row r="14" spans="1:16" s="2" customFormat="1" ht="50.1" customHeight="1" x14ac:dyDescent="0.25">
      <c r="B14" s="25" t="s">
        <v>22</v>
      </c>
      <c r="C14" s="26">
        <v>1807</v>
      </c>
      <c r="D14" s="26">
        <v>814</v>
      </c>
      <c r="E14" s="27">
        <v>33</v>
      </c>
      <c r="F14" s="26">
        <f t="shared" si="0"/>
        <v>2654</v>
      </c>
      <c r="G14" s="28">
        <f t="shared" si="1"/>
        <v>0.68085908063300682</v>
      </c>
      <c r="H14" s="28">
        <f t="shared" si="2"/>
        <v>0.30670685757347399</v>
      </c>
      <c r="I14" s="28">
        <f t="shared" si="3"/>
        <v>1.2434061793519217E-2</v>
      </c>
      <c r="J14" s="29">
        <f t="shared" si="4"/>
        <v>45.047039291643607</v>
      </c>
      <c r="K14" s="29">
        <f t="shared" si="5"/>
        <v>221.99017199017197</v>
      </c>
      <c r="L14" s="29">
        <f t="shared" si="6"/>
        <v>120.46666666666667</v>
      </c>
      <c r="M14" s="29">
        <f t="shared" si="6"/>
        <v>54.266666666666666</v>
      </c>
      <c r="N14" s="29">
        <f t="shared" si="7"/>
        <v>2.2199017199017197</v>
      </c>
      <c r="O14" s="29">
        <v>1</v>
      </c>
      <c r="P14" s="30">
        <f t="shared" si="8"/>
        <v>-0.37415222305953283</v>
      </c>
    </row>
    <row r="15" spans="1:16" s="2" customFormat="1" ht="50.1" customHeight="1" x14ac:dyDescent="0.25">
      <c r="B15" s="16">
        <v>2023</v>
      </c>
      <c r="C15" s="15">
        <f>+SUM(C11:C14)</f>
        <v>8365</v>
      </c>
      <c r="D15" s="15">
        <f t="shared" ref="D15:F15" si="9">+SUM(D11:D14)</f>
        <v>4145</v>
      </c>
      <c r="E15" s="15">
        <f t="shared" si="9"/>
        <v>152</v>
      </c>
      <c r="F15" s="15">
        <f t="shared" si="9"/>
        <v>12662</v>
      </c>
      <c r="G15" s="23">
        <f>+C15/F15</f>
        <v>0.66063812983730852</v>
      </c>
      <c r="H15" s="23">
        <f>+D15/F15</f>
        <v>0.32735744748065077</v>
      </c>
      <c r="I15" s="23">
        <f t="shared" si="3"/>
        <v>1.2004422682040753E-2</v>
      </c>
      <c r="J15" s="15">
        <f t="shared" si="4"/>
        <v>49.551703526598921</v>
      </c>
      <c r="K15" s="15">
        <f t="shared" si="5"/>
        <v>201.80940892641738</v>
      </c>
      <c r="L15" s="15">
        <f t="shared" si="6"/>
        <v>557.66666666666663</v>
      </c>
      <c r="M15" s="15">
        <f t="shared" si="6"/>
        <v>276.33333333333331</v>
      </c>
      <c r="N15" s="15">
        <f t="shared" si="7"/>
        <v>2.0180940892641739</v>
      </c>
      <c r="O15" s="15">
        <v>1</v>
      </c>
      <c r="P15" s="23">
        <f t="shared" si="8"/>
        <v>-0.33328068235665775</v>
      </c>
    </row>
    <row r="16" spans="1:16" s="2" customFormat="1" ht="50.1" customHeight="1" x14ac:dyDescent="0.25">
      <c r="B16" s="25" t="s">
        <v>23</v>
      </c>
      <c r="C16" s="26">
        <v>2166</v>
      </c>
      <c r="D16" s="26">
        <v>626</v>
      </c>
      <c r="E16" s="27">
        <v>278</v>
      </c>
      <c r="F16" s="26">
        <f t="shared" ref="F16:F19" si="10">+SUM(C16:E16)</f>
        <v>3070</v>
      </c>
      <c r="G16" s="28">
        <f t="shared" ref="G16:G19" si="11">+C16/F16</f>
        <v>0.70553745928338762</v>
      </c>
      <c r="H16" s="28">
        <f t="shared" ref="H16:H20" si="12">+D16/F16</f>
        <v>0.20390879478827362</v>
      </c>
      <c r="I16" s="28">
        <f t="shared" ref="I16:I20" si="13">+E16/F16</f>
        <v>9.0553745928338758E-2</v>
      </c>
      <c r="J16" s="29">
        <f t="shared" ref="J16:J20" si="14">+(D16/C16)*100</f>
        <v>28.901200369344416</v>
      </c>
      <c r="K16" s="29">
        <f t="shared" ref="K16:K20" si="15">+(C16/D16)*100</f>
        <v>346.00638977635782</v>
      </c>
      <c r="L16" s="29">
        <f t="shared" ref="L16:M20" si="16">+C16/15</f>
        <v>144.4</v>
      </c>
      <c r="M16" s="29">
        <f t="shared" si="16"/>
        <v>41.733333333333334</v>
      </c>
      <c r="N16" s="29">
        <f t="shared" ref="N16:N20" si="17">+C16/D16</f>
        <v>3.4600638977635785</v>
      </c>
      <c r="O16" s="29">
        <v>1</v>
      </c>
      <c r="P16" s="30">
        <f t="shared" ref="P16:P20" si="18">+H16-G16</f>
        <v>-0.50162866449511401</v>
      </c>
    </row>
    <row r="17" spans="2:16" s="2" customFormat="1" ht="50.1" customHeight="1" x14ac:dyDescent="0.25">
      <c r="B17" s="25" t="s">
        <v>24</v>
      </c>
      <c r="C17" s="26">
        <v>2441</v>
      </c>
      <c r="D17" s="26">
        <v>1613</v>
      </c>
      <c r="E17" s="27">
        <v>218</v>
      </c>
      <c r="F17" s="26">
        <f t="shared" si="10"/>
        <v>4272</v>
      </c>
      <c r="G17" s="28">
        <f t="shared" si="11"/>
        <v>0.57139513108614237</v>
      </c>
      <c r="H17" s="28">
        <f t="shared" si="12"/>
        <v>0.37757490636704122</v>
      </c>
      <c r="I17" s="28">
        <f t="shared" si="13"/>
        <v>5.1029962546816479E-2</v>
      </c>
      <c r="J17" s="29">
        <f t="shared" si="14"/>
        <v>66.079475624743949</v>
      </c>
      <c r="K17" s="29">
        <f t="shared" si="15"/>
        <v>151.33292002479851</v>
      </c>
      <c r="L17" s="29">
        <f t="shared" si="16"/>
        <v>162.73333333333332</v>
      </c>
      <c r="M17" s="29">
        <f t="shared" si="16"/>
        <v>107.53333333333333</v>
      </c>
      <c r="N17" s="29">
        <f t="shared" si="17"/>
        <v>1.5133292002479852</v>
      </c>
      <c r="O17" s="29">
        <v>1</v>
      </c>
      <c r="P17" s="30">
        <f t="shared" si="18"/>
        <v>-0.19382022471910115</v>
      </c>
    </row>
    <row r="18" spans="2:16" s="2" customFormat="1" ht="50.1" customHeight="1" x14ac:dyDescent="0.25">
      <c r="B18" s="25" t="s">
        <v>25</v>
      </c>
      <c r="C18" s="26">
        <v>1898</v>
      </c>
      <c r="D18" s="26">
        <v>756</v>
      </c>
      <c r="E18" s="27">
        <v>262</v>
      </c>
      <c r="F18" s="26">
        <f t="shared" si="10"/>
        <v>2916</v>
      </c>
      <c r="G18" s="28">
        <f t="shared" si="11"/>
        <v>0.65089163237311387</v>
      </c>
      <c r="H18" s="28">
        <f t="shared" si="12"/>
        <v>0.25925925925925924</v>
      </c>
      <c r="I18" s="28">
        <f t="shared" si="13"/>
        <v>8.9849108367626884E-2</v>
      </c>
      <c r="J18" s="29">
        <f t="shared" si="14"/>
        <v>39.831401475237094</v>
      </c>
      <c r="K18" s="29">
        <f t="shared" si="15"/>
        <v>251.05820105820106</v>
      </c>
      <c r="L18" s="29">
        <f t="shared" si="16"/>
        <v>126.53333333333333</v>
      </c>
      <c r="M18" s="29">
        <f t="shared" si="16"/>
        <v>50.4</v>
      </c>
      <c r="N18" s="29">
        <f t="shared" si="17"/>
        <v>2.5105820105820107</v>
      </c>
      <c r="O18" s="29">
        <v>1</v>
      </c>
      <c r="P18" s="30">
        <f t="shared" si="18"/>
        <v>-0.39163237311385463</v>
      </c>
    </row>
    <row r="19" spans="2:16" s="2" customFormat="1" ht="50.1" customHeight="1" x14ac:dyDescent="0.25">
      <c r="B19" s="25" t="s">
        <v>26</v>
      </c>
      <c r="C19" s="26">
        <v>2174</v>
      </c>
      <c r="D19" s="26">
        <v>550</v>
      </c>
      <c r="E19" s="27">
        <v>281</v>
      </c>
      <c r="F19" s="26">
        <f t="shared" si="10"/>
        <v>3005</v>
      </c>
      <c r="G19" s="28">
        <f t="shared" si="11"/>
        <v>0.72346089850249584</v>
      </c>
      <c r="H19" s="28">
        <f t="shared" si="12"/>
        <v>0.18302828618968386</v>
      </c>
      <c r="I19" s="28">
        <f t="shared" si="13"/>
        <v>9.3510815307820294E-2</v>
      </c>
      <c r="J19" s="29">
        <f t="shared" si="14"/>
        <v>25.298988040478381</v>
      </c>
      <c r="K19" s="29">
        <f t="shared" si="15"/>
        <v>395.27272727272725</v>
      </c>
      <c r="L19" s="29">
        <f t="shared" si="16"/>
        <v>144.93333333333334</v>
      </c>
      <c r="M19" s="29">
        <f t="shared" si="16"/>
        <v>36.666666666666664</v>
      </c>
      <c r="N19" s="29">
        <f t="shared" si="17"/>
        <v>3.9527272727272726</v>
      </c>
      <c r="O19" s="29">
        <v>1</v>
      </c>
      <c r="P19" s="30">
        <f t="shared" si="18"/>
        <v>-0.54043261231281203</v>
      </c>
    </row>
    <row r="20" spans="2:16" s="2" customFormat="1" ht="50.1" customHeight="1" x14ac:dyDescent="0.25">
      <c r="B20" s="5">
        <v>2024</v>
      </c>
      <c r="C20" s="15">
        <f>+SUM(C16:C19)</f>
        <v>8679</v>
      </c>
      <c r="D20" s="15">
        <f t="shared" ref="D20:F20" si="19">+SUM(D16:D19)</f>
        <v>3545</v>
      </c>
      <c r="E20" s="15">
        <f t="shared" si="19"/>
        <v>1039</v>
      </c>
      <c r="F20" s="15">
        <f t="shared" si="19"/>
        <v>13263</v>
      </c>
      <c r="G20" s="23">
        <f>+C20/F20</f>
        <v>0.65437683781949785</v>
      </c>
      <c r="H20" s="23">
        <f t="shared" si="12"/>
        <v>0.26728492799517456</v>
      </c>
      <c r="I20" s="23">
        <f t="shared" si="13"/>
        <v>7.8338234185327607E-2</v>
      </c>
      <c r="J20" s="15">
        <f t="shared" si="14"/>
        <v>40.845719552943891</v>
      </c>
      <c r="K20" s="15">
        <f t="shared" si="15"/>
        <v>244.8236953455571</v>
      </c>
      <c r="L20" s="15">
        <f t="shared" si="16"/>
        <v>578.6</v>
      </c>
      <c r="M20" s="15">
        <f t="shared" si="16"/>
        <v>236.33333333333334</v>
      </c>
      <c r="N20" s="15">
        <f t="shared" si="17"/>
        <v>2.448236953455571</v>
      </c>
      <c r="O20" s="15">
        <v>1</v>
      </c>
      <c r="P20" s="23">
        <f t="shared" si="18"/>
        <v>-0.38709190982432329</v>
      </c>
    </row>
    <row r="21" spans="2:16" s="2" customFormat="1" ht="50.1" customHeight="1" x14ac:dyDescent="0.25">
      <c r="B21" s="25" t="s">
        <v>27</v>
      </c>
      <c r="C21" s="26">
        <v>1571</v>
      </c>
      <c r="D21" s="26">
        <v>475</v>
      </c>
      <c r="E21" s="27">
        <v>5</v>
      </c>
      <c r="F21" s="26">
        <f t="shared" ref="F21:F24" si="20">+SUM(C21:E21)</f>
        <v>2051</v>
      </c>
      <c r="G21" s="28">
        <f t="shared" ref="G21:G25" si="21">+C21/F21</f>
        <v>0.76596782057532908</v>
      </c>
      <c r="H21" s="28">
        <f t="shared" ref="H21:H25" si="22">+D21/F21</f>
        <v>0.23159434422233058</v>
      </c>
      <c r="I21" s="28">
        <f t="shared" ref="I21:I25" si="23">+E21/F21</f>
        <v>2.4378352023403218E-3</v>
      </c>
      <c r="J21" s="29">
        <f t="shared" ref="J21:J23" si="24">+(D21/C21)*100</f>
        <v>30.235518777848501</v>
      </c>
      <c r="K21" s="29">
        <f t="shared" ref="K21:K23" si="25">+(C21/D21)*100</f>
        <v>330.73684210526318</v>
      </c>
      <c r="L21" s="29">
        <f t="shared" ref="L21:M25" si="26">+C21/15</f>
        <v>104.73333333333333</v>
      </c>
      <c r="M21" s="29">
        <f t="shared" si="26"/>
        <v>31.666666666666668</v>
      </c>
      <c r="N21" s="29">
        <f t="shared" ref="N21:N23" si="27">+C21/D21</f>
        <v>3.3073684210526317</v>
      </c>
      <c r="O21" s="29">
        <v>1</v>
      </c>
      <c r="P21" s="30">
        <f t="shared" ref="P21:P25" si="28">+H21-G21</f>
        <v>-0.53437347635299848</v>
      </c>
    </row>
    <row r="22" spans="2:16" s="2" customFormat="1" ht="50.1" customHeight="1" x14ac:dyDescent="0.25">
      <c r="B22" s="25" t="s">
        <v>28</v>
      </c>
      <c r="C22" s="26">
        <v>2448</v>
      </c>
      <c r="D22" s="26">
        <v>619</v>
      </c>
      <c r="E22" s="27">
        <v>18</v>
      </c>
      <c r="F22" s="26">
        <f t="shared" si="20"/>
        <v>3085</v>
      </c>
      <c r="G22" s="28">
        <f t="shared" si="21"/>
        <v>0.79351701782820094</v>
      </c>
      <c r="H22" s="28">
        <f t="shared" si="22"/>
        <v>0.20064829821717992</v>
      </c>
      <c r="I22" s="28">
        <f t="shared" si="23"/>
        <v>5.8346839546191244E-3</v>
      </c>
      <c r="J22" s="29">
        <f t="shared" si="24"/>
        <v>25.285947712418299</v>
      </c>
      <c r="K22" s="29">
        <f t="shared" si="25"/>
        <v>395.47657512116314</v>
      </c>
      <c r="L22" s="29">
        <f t="shared" si="26"/>
        <v>163.19999999999999</v>
      </c>
      <c r="M22" s="29">
        <f t="shared" si="26"/>
        <v>41.266666666666666</v>
      </c>
      <c r="N22" s="29">
        <f t="shared" si="27"/>
        <v>3.9547657512116317</v>
      </c>
      <c r="O22" s="29">
        <v>1</v>
      </c>
      <c r="P22" s="30">
        <f t="shared" si="28"/>
        <v>-0.59286871961102106</v>
      </c>
    </row>
    <row r="23" spans="2:16" s="2" customFormat="1" ht="50.1" customHeight="1" x14ac:dyDescent="0.25">
      <c r="B23" s="25" t="s">
        <v>29</v>
      </c>
      <c r="C23" s="26">
        <v>1876</v>
      </c>
      <c r="D23" s="26">
        <v>996</v>
      </c>
      <c r="E23" s="27">
        <v>23</v>
      </c>
      <c r="F23" s="26">
        <f t="shared" si="20"/>
        <v>2895</v>
      </c>
      <c r="G23" s="28">
        <f t="shared" si="21"/>
        <v>0.64801381692573401</v>
      </c>
      <c r="H23" s="28">
        <f t="shared" si="22"/>
        <v>0.34404145077720205</v>
      </c>
      <c r="I23" s="28">
        <f t="shared" si="23"/>
        <v>7.9447322970639025E-3</v>
      </c>
      <c r="J23" s="29">
        <f t="shared" si="24"/>
        <v>53.091684434968009</v>
      </c>
      <c r="K23" s="29">
        <f t="shared" si="25"/>
        <v>188.35341365461849</v>
      </c>
      <c r="L23" s="29">
        <f t="shared" si="26"/>
        <v>125.06666666666666</v>
      </c>
      <c r="M23" s="29">
        <f t="shared" si="26"/>
        <v>66.400000000000006</v>
      </c>
      <c r="N23" s="29">
        <f t="shared" si="27"/>
        <v>1.8835341365461848</v>
      </c>
      <c r="O23" s="29">
        <v>1</v>
      </c>
      <c r="P23" s="30">
        <f t="shared" si="28"/>
        <v>-0.30397236614853196</v>
      </c>
    </row>
    <row r="24" spans="2:16" s="2" customFormat="1" ht="50.1" customHeight="1" x14ac:dyDescent="0.25">
      <c r="B24" s="25" t="s">
        <v>30</v>
      </c>
      <c r="C24" s="26">
        <v>2621</v>
      </c>
      <c r="D24" s="26">
        <v>638</v>
      </c>
      <c r="E24" s="27">
        <v>8</v>
      </c>
      <c r="F24" s="26">
        <f t="shared" si="20"/>
        <v>3267</v>
      </c>
      <c r="G24" s="28">
        <f t="shared" si="21"/>
        <v>0.80226507499234767</v>
      </c>
      <c r="H24" s="28">
        <f t="shared" si="22"/>
        <v>0.19528619528619529</v>
      </c>
      <c r="I24" s="28">
        <f t="shared" si="23"/>
        <v>2.4487297214569942E-3</v>
      </c>
      <c r="J24" s="29">
        <f>+(D24/C24)*100</f>
        <v>24.341854254101488</v>
      </c>
      <c r="K24" s="29">
        <f>+(C24/D24)*100</f>
        <v>410.8150470219436</v>
      </c>
      <c r="L24" s="29">
        <f t="shared" si="26"/>
        <v>174.73333333333332</v>
      </c>
      <c r="M24" s="29">
        <f t="shared" si="26"/>
        <v>42.533333333333331</v>
      </c>
      <c r="N24" s="29">
        <f>+C24/D24</f>
        <v>4.108150470219436</v>
      </c>
      <c r="O24" s="29">
        <v>1</v>
      </c>
      <c r="P24" s="30">
        <f t="shared" si="28"/>
        <v>-0.60697887970615239</v>
      </c>
    </row>
    <row r="25" spans="2:16" s="2" customFormat="1" ht="50.1" customHeight="1" x14ac:dyDescent="0.25">
      <c r="B25" s="5">
        <v>2025</v>
      </c>
      <c r="C25" s="15">
        <f>+SUM(C21:C24)</f>
        <v>8516</v>
      </c>
      <c r="D25" s="15">
        <f t="shared" ref="D25:F25" si="29">+SUM(D21:D24)</f>
        <v>2728</v>
      </c>
      <c r="E25" s="15">
        <f t="shared" si="29"/>
        <v>54</v>
      </c>
      <c r="F25" s="15">
        <f t="shared" si="29"/>
        <v>11298</v>
      </c>
      <c r="G25" s="23">
        <f t="shared" si="21"/>
        <v>0.75376172773942296</v>
      </c>
      <c r="H25" s="23">
        <f t="shared" si="22"/>
        <v>0.24145866525048681</v>
      </c>
      <c r="I25" s="23">
        <f t="shared" si="23"/>
        <v>4.7796070100902819E-3</v>
      </c>
      <c r="J25" s="15">
        <f>+(D25/C25)*100</f>
        <v>32.033818694222639</v>
      </c>
      <c r="K25" s="15">
        <f>+(C25/D25)*100</f>
        <v>312.17008797653961</v>
      </c>
      <c r="L25" s="15">
        <f t="shared" si="26"/>
        <v>567.73333333333335</v>
      </c>
      <c r="M25" s="15">
        <f t="shared" si="26"/>
        <v>181.86666666666667</v>
      </c>
      <c r="N25" s="15">
        <f>+C25/D25</f>
        <v>3.1217008797653958</v>
      </c>
      <c r="O25" s="15">
        <v>1</v>
      </c>
      <c r="P25" s="23">
        <f t="shared" si="28"/>
        <v>-0.5123030624889362</v>
      </c>
    </row>
    <row r="27" spans="2:16" x14ac:dyDescent="0.3">
      <c r="B27" s="4" t="s">
        <v>11</v>
      </c>
    </row>
    <row r="28" spans="2:16" x14ac:dyDescent="0.3">
      <c r="B28" s="4" t="s">
        <v>12</v>
      </c>
    </row>
    <row r="29" spans="2:16" x14ac:dyDescent="0.3">
      <c r="B29" s="4" t="s">
        <v>13</v>
      </c>
    </row>
    <row r="30" spans="2:16" x14ac:dyDescent="0.3">
      <c r="B30" s="4" t="s">
        <v>14</v>
      </c>
    </row>
  </sheetData>
  <mergeCells count="3">
    <mergeCell ref="G4:I4"/>
    <mergeCell ref="B4:B5"/>
    <mergeCell ref="C4:F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jaayala</dc:creator>
  <cp:lastModifiedBy>INEC Enrique Vallejo</cp:lastModifiedBy>
  <dcterms:created xsi:type="dcterms:W3CDTF">2026-02-24T13:51:50Z</dcterms:created>
  <dcterms:modified xsi:type="dcterms:W3CDTF">2026-03-20T14:40:05Z</dcterms:modified>
</cp:coreProperties>
</file>